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40" windowHeight="6030"/>
  </bookViews>
  <sheets>
    <sheet name="data" sheetId="1" r:id="rId1"/>
  </sheets>
  <definedNames>
    <definedName name="ExternalData1" localSheetId="0">data!$B$5:$C$65</definedName>
    <definedName name="Lookup">data!$A$6:$E$65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</definedNames>
  <calcPr calcId="124519" iterate="1" iterateCount="1"/>
</workbook>
</file>

<file path=xl/calcChain.xml><?xml version="1.0" encoding="utf-8"?>
<calcChain xmlns="http://schemas.openxmlformats.org/spreadsheetml/2006/main">
  <c r="F7" i="1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34"/>
  <c r="G34"/>
  <c r="H34"/>
  <c r="F35"/>
  <c r="G35"/>
  <c r="H35"/>
  <c r="F36"/>
  <c r="G36"/>
  <c r="H36"/>
  <c r="F37"/>
  <c r="G37"/>
  <c r="H37"/>
  <c r="F38"/>
  <c r="G38"/>
  <c r="H38"/>
  <c r="F39"/>
  <c r="G39"/>
  <c r="H39"/>
  <c r="F40"/>
  <c r="G40"/>
  <c r="H40"/>
  <c r="F41"/>
  <c r="G41"/>
  <c r="H41"/>
  <c r="F42"/>
  <c r="G42"/>
  <c r="H42"/>
  <c r="F43"/>
  <c r="G43"/>
  <c r="H43"/>
  <c r="F44"/>
  <c r="G44"/>
  <c r="H44"/>
  <c r="F45"/>
  <c r="G45"/>
  <c r="H45"/>
  <c r="F46"/>
  <c r="G46"/>
  <c r="H46"/>
  <c r="F47"/>
  <c r="G47"/>
  <c r="H47"/>
  <c r="F48"/>
  <c r="G48"/>
  <c r="H48"/>
  <c r="F49"/>
  <c r="G49"/>
  <c r="H49"/>
  <c r="F50"/>
  <c r="G50"/>
  <c r="H50"/>
  <c r="F51"/>
  <c r="G51"/>
  <c r="H51"/>
  <c r="F52"/>
  <c r="G52"/>
  <c r="H52"/>
  <c r="F53"/>
  <c r="G53"/>
  <c r="H53"/>
  <c r="F54"/>
  <c r="G54"/>
  <c r="H54"/>
  <c r="F55"/>
  <c r="G55"/>
  <c r="H55"/>
  <c r="F56"/>
  <c r="G56"/>
  <c r="H56"/>
  <c r="F57"/>
  <c r="G57"/>
  <c r="H57"/>
  <c r="F58"/>
  <c r="G58"/>
  <c r="H58"/>
  <c r="F59"/>
  <c r="G59"/>
  <c r="H59"/>
  <c r="F60"/>
  <c r="G60"/>
  <c r="H60"/>
  <c r="F61"/>
  <c r="G61"/>
  <c r="H61"/>
  <c r="F62"/>
  <c r="G62"/>
  <c r="H62"/>
  <c r="F63"/>
  <c r="G63"/>
  <c r="H63"/>
  <c r="F64"/>
  <c r="G64"/>
  <c r="H64"/>
  <c r="F65"/>
  <c r="G65"/>
  <c r="H65"/>
  <c r="G6"/>
  <c r="G1" s="1"/>
  <c r="G2" s="1"/>
  <c r="H6"/>
  <c r="H1" s="1"/>
  <c r="H2" s="1"/>
  <c r="F6"/>
  <c r="F1" s="1"/>
  <c r="F2" s="1"/>
</calcChain>
</file>

<file path=xl/connections.xml><?xml version="1.0" encoding="utf-8"?>
<connections xmlns="http://schemas.openxmlformats.org/spreadsheetml/2006/main">
  <connection id="1" name="Connection" type="1" refreshedVersion="0" savePassword="1" background="1" saveData="1">
    <dbPr connection="DSN=Financial Data on HP;" command="SELECT NASM_0.DATE, NASM_0.TICKER, NASM_0.RET_x000d_&#10;FROM CRSP5.NASM NASM_0_x000d_&#10;WHERE (NASM_0.TICKER='MSFT')"/>
  </connection>
</connections>
</file>

<file path=xl/sharedStrings.xml><?xml version="1.0" encoding="utf-8"?>
<sst xmlns="http://schemas.openxmlformats.org/spreadsheetml/2006/main" count="12" uniqueCount="8">
  <si>
    <t>Code</t>
  </si>
  <si>
    <t>MSFT</t>
  </si>
  <si>
    <t>INTC</t>
  </si>
  <si>
    <t>GE</t>
  </si>
  <si>
    <t>ln(1+Ret)</t>
  </si>
  <si>
    <t>sigma</t>
  </si>
  <si>
    <t>monthly</t>
  </si>
  <si>
    <t>annual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</si>
</sst>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name="ExternalData1" preserveFormatting="0" connectionId="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5"/>
  <sheetViews>
    <sheetView tabSelected="1" workbookViewId="0">
      <selection activeCell="E3" sqref="E3"/>
    </sheetView>
  </sheetViews>
  <sheetFormatPr defaultRowHeight="12.75"/>
  <cols>
    <col min="5" max="5" width="12.7109375" customWidth="1"/>
  </cols>
  <sheetData>
    <row r="1" spans="1:8">
      <c r="D1" t="s">
        <v>6</v>
      </c>
      <c r="E1" t="s">
        <v>5</v>
      </c>
      <c r="F1">
        <f>STDEV(F6:F65)</f>
        <v>0.14195590690401561</v>
      </c>
      <c r="G1">
        <f>STDEV(G6:G65)</f>
        <v>0.16299294957895927</v>
      </c>
      <c r="H1">
        <f>STDEV(H6:H65)</f>
        <v>8.0038450745735457E-2</v>
      </c>
    </row>
    <row r="2" spans="1:8">
      <c r="D2" t="s">
        <v>7</v>
      </c>
      <c r="E2" t="s">
        <v>5</v>
      </c>
      <c r="F2">
        <f>SQRT(12)*F1</f>
        <v>0.49174968638454514</v>
      </c>
      <c r="G2">
        <f>SQRT(12)*G1</f>
        <v>0.56462413989253935</v>
      </c>
      <c r="H2">
        <f>SQRT(12)*H1</f>
        <v>0.27726132650142582</v>
      </c>
    </row>
    <row r="4" spans="1:8">
      <c r="F4" t="s">
        <v>4</v>
      </c>
    </row>
    <row r="5" spans="1:8">
      <c r="A5" t="s">
        <v>0</v>
      </c>
      <c r="B5" s="1"/>
      <c r="C5" t="s">
        <v>1</v>
      </c>
      <c r="D5" t="s">
        <v>2</v>
      </c>
      <c r="E5" t="s">
        <v>3</v>
      </c>
      <c r="F5" t="s">
        <v>1</v>
      </c>
      <c r="G5" t="s">
        <v>2</v>
      </c>
      <c r="H5" t="s">
        <v>3</v>
      </c>
    </row>
    <row r="6" spans="1:8">
      <c r="A6">
        <v>1</v>
      </c>
      <c r="B6" s="1">
        <v>37470</v>
      </c>
      <c r="C6">
        <v>-8.3159649854105774E-2</v>
      </c>
      <c r="D6">
        <v>-0.1539690996270644</v>
      </c>
      <c r="E6">
        <v>-0.12111801242236031</v>
      </c>
      <c r="F6">
        <f>LN(1+C6)</f>
        <v>-8.6821922050919972E-2</v>
      </c>
      <c r="G6">
        <f>LN(1+D6)</f>
        <v>-0.16719939477942772</v>
      </c>
      <c r="H6">
        <f>LN(1+E6)</f>
        <v>-0.12910464790117074</v>
      </c>
    </row>
    <row r="7" spans="1:8">
      <c r="A7">
        <v>2</v>
      </c>
      <c r="B7" s="1">
        <v>37439</v>
      </c>
      <c r="C7">
        <v>-0.12285191956124325</v>
      </c>
      <c r="D7">
        <v>2.8493150684931485E-2</v>
      </c>
      <c r="E7">
        <v>0.10843373493975911</v>
      </c>
      <c r="F7">
        <f t="shared" ref="F7:F65" si="0">LN(1+C7)</f>
        <v>-0.13107945201638707</v>
      </c>
      <c r="G7">
        <f t="shared" ref="G7:G65" si="1">LN(1+D7)</f>
        <v>2.8094770569916955E-2</v>
      </c>
      <c r="H7">
        <f t="shared" ref="H7:H65" si="2">LN(1+E7)</f>
        <v>0.1029479692524424</v>
      </c>
    </row>
    <row r="8" spans="1:8">
      <c r="A8">
        <v>3</v>
      </c>
      <c r="B8" s="1">
        <v>37409</v>
      </c>
      <c r="C8">
        <v>7.444509919465736E-2</v>
      </c>
      <c r="D8">
        <v>-0.33852845233780354</v>
      </c>
      <c r="E8">
        <v>-6.1389337641356984E-2</v>
      </c>
      <c r="F8">
        <f t="shared" si="0"/>
        <v>7.1804341513690889E-2</v>
      </c>
      <c r="G8">
        <f t="shared" si="1"/>
        <v>-0.41328830820069429</v>
      </c>
      <c r="H8">
        <f t="shared" si="2"/>
        <v>-6.3354515832684852E-2</v>
      </c>
    </row>
    <row r="9" spans="1:8">
      <c r="A9">
        <v>4</v>
      </c>
      <c r="B9" s="1">
        <v>37378</v>
      </c>
      <c r="C9">
        <v>-2.5832376578645264E-2</v>
      </c>
      <c r="D9">
        <v>-3.4639608117564676E-2</v>
      </c>
      <c r="E9">
        <v>-1.2759170653907564E-2</v>
      </c>
      <c r="F9">
        <f t="shared" si="0"/>
        <v>-2.6171892178221787E-2</v>
      </c>
      <c r="G9">
        <f t="shared" si="1"/>
        <v>-3.5253784272526623E-2</v>
      </c>
      <c r="H9">
        <f t="shared" si="2"/>
        <v>-1.2841267948324624E-2</v>
      </c>
    </row>
    <row r="10" spans="1:8">
      <c r="A10">
        <v>5</v>
      </c>
      <c r="B10" s="1">
        <v>37348</v>
      </c>
      <c r="C10">
        <v>-0.13347703531752619</v>
      </c>
      <c r="D10">
        <v>-5.8939743167599694E-2</v>
      </c>
      <c r="E10">
        <v>-0.15657788539144471</v>
      </c>
      <c r="F10">
        <f t="shared" si="0"/>
        <v>-0.14326666737042906</v>
      </c>
      <c r="G10">
        <f t="shared" si="1"/>
        <v>-6.0748106555936092E-2</v>
      </c>
      <c r="H10">
        <f t="shared" si="2"/>
        <v>-0.17028771723023103</v>
      </c>
    </row>
    <row r="11" spans="1:8">
      <c r="A11">
        <v>6</v>
      </c>
      <c r="B11" s="1">
        <v>37317</v>
      </c>
      <c r="C11">
        <v>3.3767569420637619E-2</v>
      </c>
      <c r="D11">
        <v>6.4866760168302992E-2</v>
      </c>
      <c r="E11">
        <v>-2.8489283847360072E-2</v>
      </c>
      <c r="F11">
        <f t="shared" si="0"/>
        <v>3.3209963023320042E-2</v>
      </c>
      <c r="G11">
        <f t="shared" si="1"/>
        <v>6.2849683511562324E-2</v>
      </c>
      <c r="H11">
        <f t="shared" si="2"/>
        <v>-2.8902979702945922E-2</v>
      </c>
    </row>
    <row r="12" spans="1:8">
      <c r="A12">
        <v>7</v>
      </c>
      <c r="B12" s="1">
        <v>37289</v>
      </c>
      <c r="C12">
        <v>-8.4288180819337588E-2</v>
      </c>
      <c r="D12">
        <v>-0.18514285714285716</v>
      </c>
      <c r="E12">
        <v>4.1088435374149607E-2</v>
      </c>
      <c r="F12">
        <f t="shared" si="0"/>
        <v>-8.8053571688821483E-2</v>
      </c>
      <c r="G12">
        <f t="shared" si="1"/>
        <v>-0.20474246594331852</v>
      </c>
      <c r="H12">
        <f t="shared" si="2"/>
        <v>4.0266738353261111E-2</v>
      </c>
    </row>
    <row r="13" spans="1:8">
      <c r="A13">
        <v>8</v>
      </c>
      <c r="B13" s="1">
        <v>37258</v>
      </c>
      <c r="C13">
        <v>-3.8339622641509419E-2</v>
      </c>
      <c r="D13">
        <v>0.11429481056988219</v>
      </c>
      <c r="E13">
        <v>-7.3139974779319009E-2</v>
      </c>
      <c r="F13">
        <f t="shared" si="0"/>
        <v>-3.9093928737934693E-2</v>
      </c>
      <c r="G13">
        <f t="shared" si="1"/>
        <v>0.10822174793885851</v>
      </c>
      <c r="H13">
        <f t="shared" si="2"/>
        <v>-7.595272242201126E-2</v>
      </c>
    </row>
    <row r="14" spans="1:8">
      <c r="A14">
        <v>9</v>
      </c>
      <c r="B14" s="1">
        <v>37591</v>
      </c>
      <c r="C14">
        <v>3.1770752219280586E-2</v>
      </c>
      <c r="D14">
        <v>-3.7093807480073494E-2</v>
      </c>
      <c r="E14">
        <v>4.5898179899762651E-2</v>
      </c>
      <c r="F14">
        <f t="shared" si="0"/>
        <v>3.1276503060374598E-2</v>
      </c>
      <c r="G14">
        <f t="shared" si="1"/>
        <v>-3.7799283642312574E-2</v>
      </c>
      <c r="H14">
        <f t="shared" si="2"/>
        <v>4.4876018552613563E-2</v>
      </c>
    </row>
    <row r="15" spans="1:8">
      <c r="A15">
        <v>10</v>
      </c>
      <c r="B15" s="1">
        <v>37561</v>
      </c>
      <c r="C15">
        <v>0.10421324161650895</v>
      </c>
      <c r="D15">
        <v>0.33743337433374321</v>
      </c>
      <c r="E15">
        <v>5.7166759620747271E-2</v>
      </c>
      <c r="F15">
        <f t="shared" si="0"/>
        <v>9.9133082841283471E-2</v>
      </c>
      <c r="G15">
        <f t="shared" si="1"/>
        <v>0.2907523849650388</v>
      </c>
      <c r="H15">
        <f t="shared" si="2"/>
        <v>5.5592461351256547E-2</v>
      </c>
    </row>
    <row r="16" spans="1:8">
      <c r="A16">
        <v>11</v>
      </c>
      <c r="B16" s="1">
        <v>37530</v>
      </c>
      <c r="C16">
        <v>0.13640805159273006</v>
      </c>
      <c r="D16">
        <v>0.19441723800195879</v>
      </c>
      <c r="E16">
        <v>-2.1021021021021106E-2</v>
      </c>
      <c r="F16">
        <f t="shared" si="0"/>
        <v>0.12787245614767284</v>
      </c>
      <c r="G16">
        <f t="shared" si="1"/>
        <v>0.17765839949130943</v>
      </c>
      <c r="H16">
        <f t="shared" si="2"/>
        <v>-2.1245108613736265E-2</v>
      </c>
    </row>
    <row r="17" spans="1:8">
      <c r="A17">
        <v>12</v>
      </c>
      <c r="B17" s="1">
        <v>37500</v>
      </c>
      <c r="C17">
        <v>-0.10306748466257662</v>
      </c>
      <c r="D17">
        <v>-0.26888650196920866</v>
      </c>
      <c r="E17">
        <v>-8.6533665835411444E-2</v>
      </c>
      <c r="F17">
        <f t="shared" si="0"/>
        <v>-0.10877465349108416</v>
      </c>
      <c r="G17">
        <f t="shared" si="1"/>
        <v>-0.3131865672205657</v>
      </c>
      <c r="H17">
        <f t="shared" si="2"/>
        <v>-9.0508757521800473E-2</v>
      </c>
    </row>
    <row r="18" spans="1:8">
      <c r="A18">
        <v>13</v>
      </c>
      <c r="B18" s="1">
        <v>37469</v>
      </c>
      <c r="C18">
        <v>-0.13808732436924007</v>
      </c>
      <c r="D18">
        <v>-6.1807188444743026E-2</v>
      </c>
      <c r="E18">
        <v>-5.9568480300187597E-2</v>
      </c>
      <c r="F18">
        <f t="shared" si="0"/>
        <v>-0.14860131782274683</v>
      </c>
      <c r="G18">
        <f t="shared" si="1"/>
        <v>-6.379979507059956E-2</v>
      </c>
      <c r="H18">
        <f t="shared" si="2"/>
        <v>-6.1416445545065555E-2</v>
      </c>
    </row>
    <row r="19" spans="1:8">
      <c r="A19">
        <v>14</v>
      </c>
      <c r="B19" s="1">
        <v>37438</v>
      </c>
      <c r="C19">
        <v>-9.3287671232876748E-2</v>
      </c>
      <c r="D19">
        <v>1.9171516603902729E-2</v>
      </c>
      <c r="E19">
        <v>-0.10944026733500421</v>
      </c>
      <c r="F19">
        <f t="shared" si="0"/>
        <v>-9.7930047017559724E-2</v>
      </c>
      <c r="G19">
        <f t="shared" si="1"/>
        <v>1.8990058628035465E-2</v>
      </c>
      <c r="H19">
        <f t="shared" si="2"/>
        <v>-0.11590510083218336</v>
      </c>
    </row>
    <row r="20" spans="1:8">
      <c r="A20">
        <v>15</v>
      </c>
      <c r="B20" s="1">
        <v>37408</v>
      </c>
      <c r="C20">
        <v>5.5218271176640542E-2</v>
      </c>
      <c r="D20">
        <v>8.2653817642698316E-2</v>
      </c>
      <c r="E20">
        <v>0</v>
      </c>
      <c r="F20">
        <f t="shared" si="0"/>
        <v>5.3747637639368295E-2</v>
      </c>
      <c r="G20">
        <f t="shared" si="1"/>
        <v>7.9415265620039782E-2</v>
      </c>
      <c r="H20">
        <f t="shared" si="2"/>
        <v>0</v>
      </c>
    </row>
    <row r="21" spans="1:8">
      <c r="A21">
        <v>16</v>
      </c>
      <c r="B21" s="1">
        <v>37377</v>
      </c>
      <c r="C21">
        <v>2.1107011070110801E-2</v>
      </c>
      <c r="D21">
        <v>-0.12601230968577909</v>
      </c>
      <c r="E21">
        <v>9.7005482918599926E-3</v>
      </c>
      <c r="F21">
        <f t="shared" si="0"/>
        <v>2.088734374921249E-2</v>
      </c>
      <c r="G21">
        <f t="shared" si="1"/>
        <v>-0.13468898773445806</v>
      </c>
      <c r="H21">
        <f t="shared" si="2"/>
        <v>9.6538000525129581E-3</v>
      </c>
    </row>
    <row r="22" spans="1:8">
      <c r="A22">
        <v>17</v>
      </c>
      <c r="B22" s="1">
        <v>37347</v>
      </c>
      <c r="C22">
        <v>0.23880051197659541</v>
      </c>
      <c r="D22">
        <v>0.17465753424657532</v>
      </c>
      <c r="E22">
        <v>0.15941320293398542</v>
      </c>
      <c r="F22">
        <f t="shared" si="0"/>
        <v>0.21414358240112902</v>
      </c>
      <c r="G22">
        <f t="shared" si="1"/>
        <v>0.16097664489765809</v>
      </c>
      <c r="H22">
        <f t="shared" si="2"/>
        <v>0.14791401758850345</v>
      </c>
    </row>
    <row r="23" spans="1:8">
      <c r="A23">
        <v>18</v>
      </c>
      <c r="B23" s="1">
        <v>37316</v>
      </c>
      <c r="C23">
        <v>-7.305084745762716E-2</v>
      </c>
      <c r="D23">
        <v>-7.8864353312302835E-2</v>
      </c>
      <c r="E23">
        <v>-9.6531919593549911E-2</v>
      </c>
      <c r="F23">
        <f t="shared" si="0"/>
        <v>-7.585656654703811E-2</v>
      </c>
      <c r="G23">
        <f t="shared" si="1"/>
        <v>-8.214797160899881E-2</v>
      </c>
      <c r="H23">
        <f t="shared" si="2"/>
        <v>-0.10151449839911125</v>
      </c>
    </row>
    <row r="24" spans="1:8">
      <c r="A24">
        <v>19</v>
      </c>
      <c r="B24" s="1">
        <v>37288</v>
      </c>
      <c r="C24">
        <v>-3.3737307566328235E-2</v>
      </c>
      <c r="D24">
        <v>-0.22808441558441558</v>
      </c>
      <c r="E24">
        <v>1.1168192986374803E-2</v>
      </c>
      <c r="F24">
        <f t="shared" si="0"/>
        <v>-3.4319543401012335E-2</v>
      </c>
      <c r="G24">
        <f t="shared" si="1"/>
        <v>-0.25888008154807479</v>
      </c>
      <c r="H24">
        <f t="shared" si="2"/>
        <v>1.1106289194992978E-2</v>
      </c>
    </row>
    <row r="25" spans="1:8">
      <c r="A25">
        <v>20</v>
      </c>
      <c r="B25" s="1">
        <v>37257</v>
      </c>
      <c r="C25">
        <v>0.40756108805901337</v>
      </c>
      <c r="D25">
        <v>0.23117921385742843</v>
      </c>
      <c r="E25">
        <v>-4.0711377758731487E-2</v>
      </c>
      <c r="F25">
        <f t="shared" si="0"/>
        <v>0.34185848190800339</v>
      </c>
      <c r="G25">
        <f t="shared" si="1"/>
        <v>0.20797242056816759</v>
      </c>
      <c r="H25">
        <f t="shared" si="2"/>
        <v>-4.1563287708850018E-2</v>
      </c>
    </row>
    <row r="26" spans="1:8">
      <c r="A26">
        <v>21</v>
      </c>
      <c r="B26" s="1">
        <v>36861</v>
      </c>
      <c r="C26">
        <v>-0.24398745207389333</v>
      </c>
      <c r="D26">
        <v>-0.21020784004209417</v>
      </c>
      <c r="E26">
        <v>-2.9729729729729724E-2</v>
      </c>
      <c r="F26">
        <f t="shared" si="0"/>
        <v>-0.27969730515449048</v>
      </c>
      <c r="G26">
        <f t="shared" si="1"/>
        <v>-0.23598545679584143</v>
      </c>
      <c r="H26">
        <f t="shared" si="2"/>
        <v>-3.0180617149991287E-2</v>
      </c>
    </row>
    <row r="27" spans="1:8">
      <c r="A27">
        <v>22</v>
      </c>
      <c r="B27" s="1">
        <v>36831</v>
      </c>
      <c r="C27">
        <v>-0.16683606795411646</v>
      </c>
      <c r="D27">
        <v>-0.15439377085650732</v>
      </c>
      <c r="E27">
        <v>-9.569467945102457E-2</v>
      </c>
      <c r="F27">
        <f t="shared" si="0"/>
        <v>-0.18252485900338811</v>
      </c>
      <c r="G27">
        <f t="shared" si="1"/>
        <v>-0.16770147791647197</v>
      </c>
      <c r="H27">
        <f t="shared" si="2"/>
        <v>-0.1005882316425107</v>
      </c>
    </row>
    <row r="28" spans="1:8">
      <c r="A28">
        <v>23</v>
      </c>
      <c r="B28" s="1">
        <v>36800</v>
      </c>
      <c r="C28">
        <v>0.14193334438733216</v>
      </c>
      <c r="D28">
        <v>8.2871597205492767E-2</v>
      </c>
      <c r="E28">
        <v>-5.20406344680093E-2</v>
      </c>
      <c r="F28">
        <f t="shared" si="0"/>
        <v>0.13272274209371143</v>
      </c>
      <c r="G28">
        <f t="shared" si="1"/>
        <v>7.9616398852681985E-2</v>
      </c>
      <c r="H28">
        <f t="shared" si="2"/>
        <v>-5.3443641008654473E-2</v>
      </c>
    </row>
    <row r="29" spans="1:8">
      <c r="A29">
        <v>24</v>
      </c>
      <c r="B29" s="1">
        <v>36770</v>
      </c>
      <c r="C29">
        <v>-0.13608365563672825</v>
      </c>
      <c r="D29">
        <v>-0.44490505482749404</v>
      </c>
      <c r="E29">
        <v>-1.1451726568005614E-2</v>
      </c>
      <c r="F29">
        <f t="shared" si="0"/>
        <v>-0.14627933851941458</v>
      </c>
      <c r="G29">
        <f t="shared" si="1"/>
        <v>-0.58861610748402027</v>
      </c>
      <c r="H29">
        <f t="shared" si="2"/>
        <v>-1.1517802528961285E-2</v>
      </c>
    </row>
    <row r="30" spans="1:8">
      <c r="A30">
        <v>25</v>
      </c>
      <c r="B30" s="1">
        <v>36739</v>
      </c>
      <c r="C30">
        <v>0</v>
      </c>
      <c r="D30">
        <v>0.12164391780410978</v>
      </c>
      <c r="E30">
        <v>0.13406593406593409</v>
      </c>
      <c r="F30">
        <f t="shared" si="0"/>
        <v>0</v>
      </c>
      <c r="G30">
        <f t="shared" si="1"/>
        <v>0.11479539291899898</v>
      </c>
      <c r="H30">
        <f t="shared" si="2"/>
        <v>0.12580934653061229</v>
      </c>
    </row>
    <row r="31" spans="1:8">
      <c r="A31">
        <v>26</v>
      </c>
      <c r="B31" s="1">
        <v>36708</v>
      </c>
      <c r="C31">
        <v>-0.12737499999999996</v>
      </c>
      <c r="D31">
        <v>-1.34811264230083E-3</v>
      </c>
      <c r="E31">
        <v>-2.4746687451286109E-2</v>
      </c>
      <c r="F31">
        <f t="shared" si="0"/>
        <v>-0.13624936869157159</v>
      </c>
      <c r="G31">
        <f t="shared" si="1"/>
        <v>-1.3490221636657332E-3</v>
      </c>
      <c r="H31">
        <f t="shared" si="2"/>
        <v>-2.5058033986206093E-2</v>
      </c>
    </row>
    <row r="32" spans="1:8">
      <c r="A32">
        <v>27</v>
      </c>
      <c r="B32" s="1">
        <v>36678</v>
      </c>
      <c r="C32">
        <v>0.27877237851662401</v>
      </c>
      <c r="D32">
        <v>7.2105347679460446E-2</v>
      </c>
      <c r="E32">
        <v>7.2620215897938652E-3</v>
      </c>
      <c r="F32">
        <f t="shared" si="0"/>
        <v>0.24590053843682599</v>
      </c>
      <c r="G32">
        <f t="shared" si="1"/>
        <v>6.9624329909273724E-2</v>
      </c>
      <c r="H32">
        <f t="shared" si="2"/>
        <v>7.2357800787017758E-3</v>
      </c>
    </row>
    <row r="33" spans="1:8">
      <c r="A33">
        <v>28</v>
      </c>
      <c r="B33" s="1">
        <v>36647</v>
      </c>
      <c r="C33">
        <v>-0.10308243727598564</v>
      </c>
      <c r="D33">
        <v>-1.6737723038054559E-2</v>
      </c>
      <c r="E33">
        <v>3.9408866995074452E-3</v>
      </c>
      <c r="F33">
        <f t="shared" si="0"/>
        <v>-0.10879132446441936</v>
      </c>
      <c r="G33">
        <f t="shared" si="1"/>
        <v>-1.6879381643978234E-2</v>
      </c>
      <c r="H33">
        <f t="shared" si="2"/>
        <v>3.9331417468371462E-3</v>
      </c>
    </row>
    <row r="34" spans="1:8">
      <c r="A34">
        <v>29</v>
      </c>
      <c r="B34" s="1">
        <v>36617</v>
      </c>
      <c r="C34">
        <v>-0.34352941176470586</v>
      </c>
      <c r="D34">
        <v>-3.8852633176506335E-2</v>
      </c>
      <c r="E34">
        <v>1.0352379056340896E-2</v>
      </c>
      <c r="F34">
        <f t="shared" si="0"/>
        <v>-0.42087738710305117</v>
      </c>
      <c r="G34">
        <f t="shared" si="1"/>
        <v>-3.9627534397389627E-2</v>
      </c>
      <c r="H34">
        <f t="shared" si="2"/>
        <v>1.0299160159943435E-2</v>
      </c>
    </row>
    <row r="35" spans="1:8">
      <c r="A35">
        <v>30</v>
      </c>
      <c r="B35" s="1">
        <v>36586</v>
      </c>
      <c r="C35">
        <v>0.18887769945171751</v>
      </c>
      <c r="D35">
        <v>0.1676413255360624</v>
      </c>
      <c r="E35">
        <v>0.17579588014981271</v>
      </c>
      <c r="F35">
        <f t="shared" si="0"/>
        <v>0.17300975241122563</v>
      </c>
      <c r="G35">
        <f t="shared" si="1"/>
        <v>0.15498575294467989</v>
      </c>
      <c r="H35">
        <f t="shared" si="2"/>
        <v>0.16194526311001395</v>
      </c>
    </row>
    <row r="36" spans="1:8">
      <c r="A36">
        <v>31</v>
      </c>
      <c r="B36" s="1">
        <v>36557</v>
      </c>
      <c r="C36">
        <v>-8.684990293246142E-2</v>
      </c>
      <c r="D36">
        <v>0.14207650273224051</v>
      </c>
      <c r="E36">
        <v>-1.2254335260115634E-2</v>
      </c>
      <c r="F36">
        <f t="shared" si="0"/>
        <v>-9.0855012044427516E-2</v>
      </c>
      <c r="G36">
        <f t="shared" si="1"/>
        <v>0.13284809912339021</v>
      </c>
      <c r="H36">
        <f t="shared" si="2"/>
        <v>-1.233003872594898E-2</v>
      </c>
    </row>
    <row r="37" spans="1:8">
      <c r="A37">
        <v>32</v>
      </c>
      <c r="B37" s="1">
        <v>36526</v>
      </c>
      <c r="C37">
        <v>-0.16171306209850103</v>
      </c>
      <c r="D37">
        <v>0.20189734857698849</v>
      </c>
      <c r="E37">
        <v>-0.13396075290348414</v>
      </c>
      <c r="F37">
        <f t="shared" si="0"/>
        <v>-0.17639482911127846</v>
      </c>
      <c r="G37">
        <f t="shared" si="1"/>
        <v>0.18390143194787145</v>
      </c>
      <c r="H37">
        <f t="shared" si="2"/>
        <v>-0.14382505147373872</v>
      </c>
    </row>
    <row r="38" spans="1:8">
      <c r="A38">
        <v>33</v>
      </c>
      <c r="B38" s="1">
        <v>36495</v>
      </c>
      <c r="C38">
        <v>0.28226249313563978</v>
      </c>
      <c r="D38">
        <v>7.3368146214099275E-2</v>
      </c>
      <c r="E38">
        <v>0.18904761904761899</v>
      </c>
      <c r="F38">
        <f t="shared" si="0"/>
        <v>0.24862609037538966</v>
      </c>
      <c r="G38">
        <f t="shared" si="1"/>
        <v>7.0801504723186887E-2</v>
      </c>
      <c r="H38">
        <f t="shared" si="2"/>
        <v>0.17315266656825873</v>
      </c>
    </row>
    <row r="39" spans="1:8">
      <c r="A39">
        <v>34</v>
      </c>
      <c r="B39" s="1">
        <v>36465</v>
      </c>
      <c r="C39">
        <v>-1.6313742437337998E-2</v>
      </c>
      <c r="D39">
        <v>-9.5681406775279167E-3</v>
      </c>
      <c r="E39">
        <v>-3.9560942144980495E-2</v>
      </c>
      <c r="F39">
        <f t="shared" si="0"/>
        <v>-1.6448276711804197E-2</v>
      </c>
      <c r="G39">
        <f t="shared" si="1"/>
        <v>-9.614209432605476E-3</v>
      </c>
      <c r="H39">
        <f t="shared" si="2"/>
        <v>-4.036474714146087E-2</v>
      </c>
    </row>
    <row r="40" spans="1:8">
      <c r="A40">
        <v>35</v>
      </c>
      <c r="B40" s="1">
        <v>36434</v>
      </c>
      <c r="C40">
        <v>2.2084805653710248E-2</v>
      </c>
      <c r="D40">
        <v>4.2037186742118086E-2</v>
      </c>
      <c r="E40">
        <v>0.14267049908544535</v>
      </c>
      <c r="F40">
        <f t="shared" si="0"/>
        <v>2.1844468430548266E-2</v>
      </c>
      <c r="G40">
        <f t="shared" si="1"/>
        <v>4.1177630546699553E-2</v>
      </c>
      <c r="H40">
        <f t="shared" si="2"/>
        <v>0.13336806598721812</v>
      </c>
    </row>
    <row r="41" spans="1:8">
      <c r="A41">
        <v>36</v>
      </c>
      <c r="B41" s="1">
        <v>36404</v>
      </c>
      <c r="C41">
        <v>-2.1607605877268798E-2</v>
      </c>
      <c r="D41">
        <v>-9.598051157125452E-2</v>
      </c>
      <c r="E41">
        <v>5.5724137931034569E-2</v>
      </c>
      <c r="F41">
        <f t="shared" si="0"/>
        <v>-2.1844468430548377E-2</v>
      </c>
      <c r="G41">
        <f t="shared" si="1"/>
        <v>-0.10090436082593097</v>
      </c>
      <c r="H41">
        <f t="shared" si="2"/>
        <v>5.4226918136927107E-2</v>
      </c>
    </row>
    <row r="42" spans="1:8">
      <c r="A42">
        <v>37</v>
      </c>
      <c r="B42" s="1">
        <v>36373</v>
      </c>
      <c r="C42">
        <v>7.8662160587344127E-2</v>
      </c>
      <c r="D42">
        <v>0.19123621590249554</v>
      </c>
      <c r="E42">
        <v>3.0415008527572493E-2</v>
      </c>
      <c r="F42">
        <f t="shared" si="0"/>
        <v>7.5721533066391539E-2</v>
      </c>
      <c r="G42">
        <f t="shared" si="1"/>
        <v>0.17499160479865364</v>
      </c>
      <c r="H42">
        <f t="shared" si="2"/>
        <v>2.9961641991271694E-2</v>
      </c>
    </row>
    <row r="43" spans="1:8">
      <c r="A43">
        <v>38</v>
      </c>
      <c r="B43" s="1">
        <v>36342</v>
      </c>
      <c r="C43">
        <v>-4.8564142366115927E-2</v>
      </c>
      <c r="D43">
        <v>0.15987882867721306</v>
      </c>
      <c r="E43">
        <v>-3.5371538250616924E-2</v>
      </c>
      <c r="F43">
        <f t="shared" si="0"/>
        <v>-4.9783006358587192E-2</v>
      </c>
      <c r="G43">
        <f t="shared" si="1"/>
        <v>0.14831554162526728</v>
      </c>
      <c r="H43">
        <f t="shared" si="2"/>
        <v>-3.6012265511176693E-2</v>
      </c>
    </row>
    <row r="44" spans="1:8">
      <c r="A44">
        <v>39</v>
      </c>
      <c r="B44" s="1">
        <v>36312</v>
      </c>
      <c r="C44">
        <v>0.11773453959598464</v>
      </c>
      <c r="D44">
        <v>0.1003703703703704</v>
      </c>
      <c r="E44">
        <v>0.11121267519804992</v>
      </c>
      <c r="F44">
        <f t="shared" si="0"/>
        <v>0.11130390431720154</v>
      </c>
      <c r="G44">
        <f t="shared" si="1"/>
        <v>9.564682347018727E-2</v>
      </c>
      <c r="H44">
        <f t="shared" si="2"/>
        <v>0.10545191915864405</v>
      </c>
    </row>
    <row r="45" spans="1:8">
      <c r="A45">
        <v>40</v>
      </c>
      <c r="B45" s="1">
        <v>36281</v>
      </c>
      <c r="C45">
        <v>-7.6251383593654472E-3</v>
      </c>
      <c r="D45">
        <v>-0.1164921465968586</v>
      </c>
      <c r="E45">
        <v>-3.4989708909144303E-2</v>
      </c>
      <c r="F45">
        <f t="shared" si="0"/>
        <v>-7.6543583593309799E-3</v>
      </c>
      <c r="G45">
        <f t="shared" si="1"/>
        <v>-0.12385509829399061</v>
      </c>
      <c r="H45">
        <f t="shared" si="2"/>
        <v>-3.56165133571592E-2</v>
      </c>
    </row>
    <row r="46" spans="1:8">
      <c r="A46">
        <v>41</v>
      </c>
      <c r="B46" s="1">
        <v>36251</v>
      </c>
      <c r="C46">
        <v>-9.2724838205757665E-2</v>
      </c>
      <c r="D46">
        <v>2.9649595687331502E-2</v>
      </c>
      <c r="E46">
        <v>-4.7338935574229822E-2</v>
      </c>
      <c r="F46">
        <f t="shared" si="0"/>
        <v>-9.7309499138250891E-2</v>
      </c>
      <c r="G46">
        <f t="shared" si="1"/>
        <v>2.9218545999140005E-2</v>
      </c>
      <c r="H46">
        <f t="shared" si="2"/>
        <v>-4.8496089766489475E-2</v>
      </c>
    </row>
    <row r="47" spans="1:8">
      <c r="A47">
        <v>42</v>
      </c>
      <c r="B47" s="1">
        <v>36220</v>
      </c>
      <c r="C47">
        <v>0.19381910217130696</v>
      </c>
      <c r="D47">
        <v>-9.0150250417362129E-3</v>
      </c>
      <c r="E47">
        <v>0.10287303058387413</v>
      </c>
      <c r="F47">
        <f t="shared" si="0"/>
        <v>0.17715749777308609</v>
      </c>
      <c r="G47">
        <f t="shared" si="1"/>
        <v>-9.0559062622786648E-3</v>
      </c>
      <c r="H47">
        <f t="shared" si="2"/>
        <v>9.7918620847440532E-2</v>
      </c>
    </row>
    <row r="48" spans="1:8">
      <c r="A48">
        <v>43</v>
      </c>
      <c r="B48" s="1">
        <v>36192</v>
      </c>
      <c r="C48">
        <v>-0.14205714285714294</v>
      </c>
      <c r="D48">
        <v>-0.14890593918726908</v>
      </c>
      <c r="E48">
        <v>-4.3722304283604255E-2</v>
      </c>
      <c r="F48">
        <f t="shared" si="0"/>
        <v>-0.15321778177865777</v>
      </c>
      <c r="G48">
        <f t="shared" si="1"/>
        <v>-0.16123262677203545</v>
      </c>
      <c r="H48">
        <f t="shared" si="2"/>
        <v>-4.470693142013113E-2</v>
      </c>
    </row>
    <row r="49" spans="1:8">
      <c r="A49">
        <v>44</v>
      </c>
      <c r="B49" s="1">
        <v>36161</v>
      </c>
      <c r="C49">
        <v>0.26171593366979101</v>
      </c>
      <c r="D49">
        <v>0.18885135135135123</v>
      </c>
      <c r="E49">
        <v>2.825030376670716E-2</v>
      </c>
      <c r="F49">
        <f t="shared" si="0"/>
        <v>0.23247264660272818</v>
      </c>
      <c r="G49">
        <f t="shared" si="1"/>
        <v>0.17298759000347899</v>
      </c>
      <c r="H49">
        <f t="shared" si="2"/>
        <v>2.7858623549414995E-2</v>
      </c>
    </row>
    <row r="50" spans="1:8">
      <c r="A50">
        <v>45</v>
      </c>
      <c r="B50" s="1">
        <v>36130</v>
      </c>
      <c r="C50">
        <v>0.13688524590163925</v>
      </c>
      <c r="D50">
        <v>0.1016002977298102</v>
      </c>
      <c r="E50">
        <v>0.12855673637298592</v>
      </c>
      <c r="F50">
        <f t="shared" si="0"/>
        <v>0.12829228258752923</v>
      </c>
      <c r="G50">
        <f t="shared" si="1"/>
        <v>9.6763938702614904E-2</v>
      </c>
      <c r="H50">
        <f t="shared" si="2"/>
        <v>0.12093959192923889</v>
      </c>
    </row>
    <row r="51" spans="1:8">
      <c r="A51">
        <v>46</v>
      </c>
      <c r="B51" s="1">
        <v>36100</v>
      </c>
      <c r="C51">
        <v>0.15224782772950515</v>
      </c>
      <c r="D51">
        <v>0.20655590480467004</v>
      </c>
      <c r="E51">
        <v>3.2932011331444876E-2</v>
      </c>
      <c r="F51">
        <f t="shared" si="0"/>
        <v>0.14171466737435612</v>
      </c>
      <c r="G51">
        <f t="shared" si="1"/>
        <v>0.18776994135812372</v>
      </c>
      <c r="H51">
        <f t="shared" si="2"/>
        <v>3.2401371254588814E-2</v>
      </c>
    </row>
    <row r="52" spans="1:8">
      <c r="A52">
        <v>47</v>
      </c>
      <c r="B52" s="1">
        <v>36069</v>
      </c>
      <c r="C52">
        <v>-3.7979284026894482E-2</v>
      </c>
      <c r="D52">
        <v>4.0168145726296095E-2</v>
      </c>
      <c r="E52">
        <v>9.9688473520249177E-2</v>
      </c>
      <c r="F52">
        <f t="shared" si="0"/>
        <v>-3.8719294272712236E-2</v>
      </c>
      <c r="G52">
        <f t="shared" si="1"/>
        <v>3.9382378667684827E-2</v>
      </c>
      <c r="H52">
        <f t="shared" si="2"/>
        <v>9.5026933803280908E-2</v>
      </c>
    </row>
    <row r="53" spans="1:8">
      <c r="A53">
        <v>48</v>
      </c>
      <c r="B53" s="1">
        <v>36039</v>
      </c>
      <c r="C53">
        <v>0.14717531790702529</v>
      </c>
      <c r="D53">
        <v>0.20416197975253086</v>
      </c>
      <c r="E53">
        <v>-5.4221533694810446E-3</v>
      </c>
      <c r="F53">
        <f t="shared" si="0"/>
        <v>0.13730267555769485</v>
      </c>
      <c r="G53">
        <f t="shared" si="1"/>
        <v>0.18578387251583289</v>
      </c>
      <c r="H53">
        <f t="shared" si="2"/>
        <v>-5.4369065967360356E-3</v>
      </c>
    </row>
    <row r="54" spans="1:8">
      <c r="A54">
        <v>49</v>
      </c>
      <c r="B54" s="1">
        <v>36008</v>
      </c>
      <c r="C54">
        <v>-0.12734218664726216</v>
      </c>
      <c r="D54">
        <v>-0.15654648956356723</v>
      </c>
      <c r="E54">
        <v>-0.10533610533610531</v>
      </c>
      <c r="F54">
        <f t="shared" si="0"/>
        <v>-0.13621176635859644</v>
      </c>
      <c r="G54">
        <f t="shared" si="1"/>
        <v>-0.17025049358740288</v>
      </c>
      <c r="H54">
        <f t="shared" si="2"/>
        <v>-0.11130716792722829</v>
      </c>
    </row>
    <row r="55" spans="1:8">
      <c r="A55">
        <v>50</v>
      </c>
      <c r="B55" s="1">
        <v>35977</v>
      </c>
      <c r="C55">
        <v>1.4393799594021059E-2</v>
      </c>
      <c r="D55">
        <v>0.13884386817936231</v>
      </c>
      <c r="E55">
        <v>-1.602454824411861E-2</v>
      </c>
      <c r="F55">
        <f t="shared" si="0"/>
        <v>1.4291192294546206E-2</v>
      </c>
      <c r="G55">
        <f t="shared" si="1"/>
        <v>0.1300135970877552</v>
      </c>
      <c r="H55">
        <f t="shared" si="2"/>
        <v>-1.615432964363479E-2</v>
      </c>
    </row>
    <row r="56" spans="1:8">
      <c r="A56">
        <v>51</v>
      </c>
      <c r="B56" s="1">
        <v>35947</v>
      </c>
      <c r="C56">
        <v>0.27806603773584904</v>
      </c>
      <c r="D56">
        <v>3.7556053811659287E-2</v>
      </c>
      <c r="E56">
        <v>8.9929394277220298E-2</v>
      </c>
      <c r="F56">
        <f t="shared" si="0"/>
        <v>0.24534802734011074</v>
      </c>
      <c r="G56">
        <f t="shared" si="1"/>
        <v>3.6867999433542895E-2</v>
      </c>
      <c r="H56">
        <f t="shared" si="2"/>
        <v>8.611291825054522E-2</v>
      </c>
    </row>
    <row r="57" spans="1:8">
      <c r="A57">
        <v>52</v>
      </c>
      <c r="B57" s="1">
        <v>35916</v>
      </c>
      <c r="C57">
        <v>-5.9032401242787476E-2</v>
      </c>
      <c r="D57">
        <v>-0.11595639246778988</v>
      </c>
      <c r="E57">
        <v>-2.1098581302291683E-2</v>
      </c>
      <c r="F57">
        <f t="shared" si="0"/>
        <v>-6.0846572766186435E-2</v>
      </c>
      <c r="G57">
        <f t="shared" si="1"/>
        <v>-0.12324888777359957</v>
      </c>
      <c r="H57">
        <f t="shared" si="2"/>
        <v>-2.1324337438339856E-2</v>
      </c>
    </row>
    <row r="58" spans="1:8">
      <c r="A58">
        <v>53</v>
      </c>
      <c r="B58" s="1">
        <v>35886</v>
      </c>
      <c r="C58">
        <v>6.9273743016760288E-3</v>
      </c>
      <c r="D58">
        <v>3.5402770651616282E-2</v>
      </c>
      <c r="E58">
        <v>-1.1861969805895106E-2</v>
      </c>
      <c r="F58">
        <f t="shared" si="0"/>
        <v>6.9034902832340256E-3</v>
      </c>
      <c r="G58">
        <f t="shared" si="1"/>
        <v>3.4790501405993476E-2</v>
      </c>
      <c r="H58">
        <f t="shared" si="2"/>
        <v>-1.1932884318142625E-2</v>
      </c>
    </row>
    <row r="59" spans="1:8">
      <c r="A59">
        <v>54</v>
      </c>
      <c r="B59" s="1">
        <v>35855</v>
      </c>
      <c r="C59">
        <v>5.5922605002359536E-2</v>
      </c>
      <c r="D59">
        <v>-0.1299107142857143</v>
      </c>
      <c r="E59">
        <v>0.10880829015544043</v>
      </c>
      <c r="F59">
        <f t="shared" si="0"/>
        <v>5.4414891880711337E-2</v>
      </c>
      <c r="G59">
        <f t="shared" si="1"/>
        <v>-0.13915944534152477</v>
      </c>
      <c r="H59">
        <f t="shared" si="2"/>
        <v>0.10328582611696588</v>
      </c>
    </row>
    <row r="60" spans="1:8">
      <c r="A60">
        <v>55</v>
      </c>
      <c r="B60" s="1">
        <v>35827</v>
      </c>
      <c r="C60">
        <v>0.13619302949061679</v>
      </c>
      <c r="D60">
        <v>0.10726643598615908</v>
      </c>
      <c r="E60">
        <v>3.1987205117952134E-3</v>
      </c>
      <c r="F60">
        <f t="shared" si="0"/>
        <v>0.12768322619038336</v>
      </c>
      <c r="G60">
        <f t="shared" si="1"/>
        <v>0.10189430768133995</v>
      </c>
      <c r="H60">
        <f t="shared" si="2"/>
        <v>3.1936154888031038E-3</v>
      </c>
    </row>
    <row r="61" spans="1:8">
      <c r="A61">
        <v>56</v>
      </c>
      <c r="B61" s="1">
        <v>35796</v>
      </c>
      <c r="C61">
        <v>0.15444134942742169</v>
      </c>
      <c r="D61">
        <v>0.15336374002280509</v>
      </c>
      <c r="E61">
        <v>5.6165540540540619E-2</v>
      </c>
      <c r="F61">
        <f t="shared" si="0"/>
        <v>0.14361654681336286</v>
      </c>
      <c r="G61">
        <f t="shared" si="1"/>
        <v>0.14268266423561726</v>
      </c>
      <c r="H61">
        <f t="shared" si="2"/>
        <v>5.4644934873722781E-2</v>
      </c>
    </row>
    <row r="62" spans="1:8">
      <c r="A62">
        <v>57</v>
      </c>
      <c r="B62" s="1">
        <v>35765</v>
      </c>
      <c r="C62">
        <v>-8.6772187676653484E-2</v>
      </c>
      <c r="D62">
        <v>-9.4943240454076358E-2</v>
      </c>
      <c r="E62">
        <v>-6.7114093959731603E-3</v>
      </c>
      <c r="F62">
        <f t="shared" si="0"/>
        <v>-9.0769908895232371E-2</v>
      </c>
      <c r="G62">
        <f t="shared" si="1"/>
        <v>-9.975761951858314E-2</v>
      </c>
      <c r="H62">
        <f t="shared" si="2"/>
        <v>-6.7340321813440683E-3</v>
      </c>
    </row>
    <row r="63" spans="1:8">
      <c r="A63">
        <v>58</v>
      </c>
      <c r="B63" s="1">
        <v>35735</v>
      </c>
      <c r="C63">
        <v>8.8615384615384693E-2</v>
      </c>
      <c r="D63">
        <v>7.8003120124804249E-3</v>
      </c>
      <c r="E63">
        <v>0.14285714285714288</v>
      </c>
      <c r="F63">
        <f t="shared" si="0"/>
        <v>8.4906599395947552E-2</v>
      </c>
      <c r="G63">
        <f t="shared" si="1"/>
        <v>7.7700468619316381E-3</v>
      </c>
      <c r="H63">
        <f t="shared" si="2"/>
        <v>0.13353139262452257</v>
      </c>
    </row>
    <row r="64" spans="1:8">
      <c r="A64">
        <v>59</v>
      </c>
      <c r="B64" s="1">
        <v>35704</v>
      </c>
      <c r="C64">
        <v>-1.7533252720677097E-2</v>
      </c>
      <c r="D64">
        <v>-0.16572668112798267</v>
      </c>
      <c r="E64">
        <v>-5.0523441055985413E-2</v>
      </c>
      <c r="F64">
        <f t="shared" si="0"/>
        <v>-1.7688780819798688E-2</v>
      </c>
      <c r="G64">
        <f t="shared" si="1"/>
        <v>-0.18119420984196924</v>
      </c>
      <c r="H64">
        <f t="shared" si="2"/>
        <v>-5.1844436823892399E-2</v>
      </c>
    </row>
    <row r="65" spans="1:8">
      <c r="A65">
        <v>60</v>
      </c>
      <c r="B65" s="1">
        <v>35674</v>
      </c>
      <c r="C65">
        <v>9.0771558245086653E-4</v>
      </c>
      <c r="D65">
        <v>2.1739130434782917E-3</v>
      </c>
      <c r="E65">
        <v>8.8162456661713601E-2</v>
      </c>
      <c r="F65">
        <f t="shared" si="0"/>
        <v>9.0730385779528178E-4</v>
      </c>
      <c r="G65">
        <f t="shared" si="1"/>
        <v>2.1715535135079325E-3</v>
      </c>
      <c r="H65">
        <f t="shared" si="2"/>
        <v>8.4490454071772622E-2</v>
      </c>
    </row>
  </sheetData>
  <phoneticPr fontId="0" type="noConversion"/>
  <printOptions headings="1" gridLines="1"/>
  <pageMargins left="0.75" right="0.75" top="1" bottom="1" header="0.5" footer="0.5"/>
  <pageSetup scale="82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B73EF55-6812-49E6-86CB-15AE8D7C6F0D}"/>
</file>

<file path=customXml/itemProps2.xml><?xml version="1.0" encoding="utf-8"?>
<ds:datastoreItem xmlns:ds="http://schemas.openxmlformats.org/officeDocument/2006/customXml" ds:itemID="{40BF8832-5AEA-484B-89FF-24B0AFC2964B}"/>
</file>

<file path=customXml/itemProps3.xml><?xml version="1.0" encoding="utf-8"?>
<ds:datastoreItem xmlns:ds="http://schemas.openxmlformats.org/officeDocument/2006/customXml" ds:itemID="{E32B7E20-6E19-4224-9E99-91A8B99F0E7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</vt:lpstr>
      <vt:lpstr>data!ExternalData1</vt:lpstr>
      <vt:lpstr>Lookup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2007-04-08T00:29:48Z</dcterms:created>
  <dcterms:modified xsi:type="dcterms:W3CDTF">2007-04-08T00:29:48Z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